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  <c r="G3" i="1"/>
  <c r="G5" i="1"/>
  <c r="G9" i="1"/>
  <c r="G6" i="1"/>
  <c r="G7" i="1"/>
  <c r="G4" i="1"/>
  <c r="G8" i="1"/>
  <c r="G10" i="1"/>
</calcChain>
</file>

<file path=xl/sharedStrings.xml><?xml version="1.0" encoding="utf-8"?>
<sst xmlns="http://schemas.openxmlformats.org/spreadsheetml/2006/main" count="46" uniqueCount="41">
  <si>
    <t>stt</t>
  </si>
  <si>
    <t>HỢP ĐỒNG ĐẠI LÝ NĂM 2018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</si>
  <si>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</si>
  <si>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</si>
  <si>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</si>
  <si>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</si>
  <si>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</si>
  <si>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</si>
  <si>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</si>
  <si>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</si>
  <si>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</si>
  <si>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</si>
  <si>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</si>
  <si>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</si>
  <si>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</si>
  <si>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</si>
  <si>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BẢNG 1</t>
  </si>
  <si>
    <t>MÃ HÀNG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</si>
  <si>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</si>
  <si>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</si>
  <si>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</si>
  <si>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</si>
  <si>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</si>
  <si>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</si>
  <si>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</si>
  <si>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</si>
  <si>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bảng2</t>
  </si>
  <si>
    <t>MS</t>
  </si>
  <si>
    <t>SN</t>
  </si>
  <si>
    <t>HL</t>
  </si>
  <si>
    <t>TA</t>
  </si>
  <si>
    <t>MÃ ĐẠI LÝ</t>
  </si>
  <si>
    <t>MINH SƠN</t>
  </si>
  <si>
    <t>SUỐI NGHỆ</t>
  </si>
  <si>
    <t>HUỲNH LONG</t>
  </si>
  <si>
    <t>THỤY ANH</t>
  </si>
  <si>
    <t>BẢNG THỐNG KÊ</t>
  </si>
  <si>
    <t>RƯỢU VODKA</t>
  </si>
  <si>
    <t>NVANG MỸ CAO CẤP</t>
  </si>
  <si>
    <t>TỔNG SỐ LƯỢNG</t>
  </si>
  <si>
    <t>24/8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</si>
</sst>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16" fontId="1" fillId="0" borderId="1" xfId="0" applyNumberFormat="1" applyFont="1" applyBorder="1"/>
    <xf numFmtId="0" fontId="0" fillId="0" borderId="1" xfId="0" applyBorder="1"/>
    <xf numFmtId="0" fontId="1" fillId="2" borderId="2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3" sqref="G3"/>
    </sheetView>
  </sheetViews>
  <sheetFormatPr defaultRowHeight="15" x14ac:dyDescent="0.25"/>
  <cols>
    <col min="1" max="1" width="10.140625" bestFit="1" customWidth="1"/>
    <col min="2" max="2" width="13.7109375" bestFit="1" customWidth="1"/>
    <col min="3" max="3" width="14.140625" customWidth="1"/>
    <col min="4" max="4" width="19.42578125" bestFit="1" customWidth="1"/>
    <col min="5" max="5" width="16.140625" bestFit="1" customWidth="1"/>
    <col min="6" max="6" width="11.85546875" bestFit="1" customWidth="1"/>
    <col min="7" max="7" width="10" bestFit="1" customWidth="1"/>
    <col min="8" max="8" width="11.7109375" bestFit="1" customWidth="1"/>
  </cols>
  <sheetData>
    <row r="1" spans="1:8" ht="18.75" x14ac:dyDescent="0.3">
      <c r="A1" s="3" t="s">
        <v>1</v>
      </c>
      <c r="B1" s="3"/>
      <c r="C1" s="3"/>
      <c r="D1" s="3"/>
      <c r="E1" s="3"/>
      <c r="F1" s="3"/>
      <c r="G1" s="3"/>
      <c r="H1" s="3"/>
    </row>
    <row r="2" spans="1:8" x14ac:dyDescent="0.25">
      <c r="A2" s="5" t="s">
        <v>0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x14ac:dyDescent="0.25">
      <c r="A3" s="4">
        <v>1</v>
      </c>
      <c r="B3" s="4" t="s">
        <v>9</v>
      </c>
      <c r="C3" s="4" t="str">
        <f>HLOOKUP(RIGHT(B3,2),$A$12:$E$14,2,0)</f>
        <v>Rhum anh đào</v>
      </c>
      <c r="D3" s="7">
        <v>43477</v>
      </c>
      <c r="E3" s="4" t="str">
        <f>VLOOKUP(LEFT(B3,2),$A$16:$B$20,2,0)</f>
        <v>MINH SƠN</v>
      </c>
      <c r="F3" s="4">
        <v>20</v>
      </c>
      <c r="G3" s="4" t="e">
        <f ca="1">IF(B3="HUỲNH LONG", HLOOKUP(RIGHT(B3,2),$A$12:$E$14,3,0)*98/100,HLOOKKUP(RIGHT(B3,2),$A$12:$E$14,3,0))</f>
        <v>#NAME?</v>
      </c>
      <c r="H3" s="8"/>
    </row>
    <row r="4" spans="1:8" x14ac:dyDescent="0.25">
      <c r="A4" s="4">
        <v>2</v>
      </c>
      <c r="B4" s="4" t="s">
        <v>10</v>
      </c>
      <c r="C4" s="4" t="str">
        <f t="shared" ref="C4:C10" si="0">HLOOKUP(RIGHT(B4,2),$A$12:$E$14,2,0)</f>
        <v>rượu vodka</v>
      </c>
      <c r="D4" s="4" t="s">
        <v>40</v>
      </c>
      <c r="E4" s="4" t="str">
        <f t="shared" ref="E4:E10" si="1">VLOOKUP(LEFT(B4,2),$A$16:$B$20,2,0)</f>
        <v>HUỲNH LONG</v>
      </c>
      <c r="F4" s="4">
        <v>30</v>
      </c>
      <c r="G4" s="4" t="e">
        <f ca="1">IF(B4="HUỲNH LONG", HLOOKUP(RIGHT(B4,2),$A$12:$E$14,3,0)*98/100,HLOOKKUP(RIGHT(B4,2),$A$12:$E$14,3,0))</f>
        <v>#NAME?</v>
      </c>
      <c r="H4" s="8"/>
    </row>
    <row r="5" spans="1:8" x14ac:dyDescent="0.25">
      <c r="A5" s="4">
        <v>3</v>
      </c>
      <c r="B5" s="4" t="s">
        <v>11</v>
      </c>
      <c r="C5" s="4" t="str">
        <f t="shared" si="0"/>
        <v>chifons cognac</v>
      </c>
      <c r="D5" s="7">
        <v>12</v>
      </c>
      <c r="E5" s="4" t="str">
        <f t="shared" si="1"/>
        <v>HUỲNH LONG</v>
      </c>
      <c r="F5" s="4">
        <v>15</v>
      </c>
      <c r="G5" s="4" t="e">
        <f ca="1">IF(B5="HUỲNH LONG", HLOOKUP(RIGHT(B5,2),$A$12:$E$14,3,0)*98/100,HLOOKKUP(RIGHT(B5,2),$A$12:$E$14,3,0))</f>
        <v>#NAME?</v>
      </c>
      <c r="H5" s="8"/>
    </row>
    <row r="6" spans="1:8" x14ac:dyDescent="0.25">
      <c r="A6" s="4">
        <v>4</v>
      </c>
      <c r="B6" s="4" t="s">
        <v>12</v>
      </c>
      <c r="C6" s="4" t="str">
        <f t="shared" si="0"/>
        <v>Rhum anh đào</v>
      </c>
      <c r="D6" s="4"/>
      <c r="E6" s="4" t="str">
        <f t="shared" si="1"/>
        <v>THỤY ANH</v>
      </c>
      <c r="F6" s="4">
        <v>50</v>
      </c>
      <c r="G6" s="4" t="e">
        <f ca="1">IF(B6="HUỲNH LONG", HLOOKUP(RIGHT(B6,2),$A$12:$E$14,3,0)*98/100,HLOOKKUP(RIGHT(B6,2),$A$12:$E$14,3,0))</f>
        <v>#NAME?</v>
      </c>
      <c r="H6" s="8"/>
    </row>
    <row r="7" spans="1:8" x14ac:dyDescent="0.25">
      <c r="A7" s="4">
        <v>5</v>
      </c>
      <c r="B7" s="4" t="s">
        <v>13</v>
      </c>
      <c r="C7" s="4" t="str">
        <f t="shared" si="0"/>
        <v>vang mỹ cao cấp</v>
      </c>
      <c r="D7" s="4"/>
      <c r="E7" s="4" t="str">
        <f t="shared" si="1"/>
        <v>SUỐI NGHỆ</v>
      </c>
      <c r="F7" s="4">
        <v>50</v>
      </c>
      <c r="G7" s="4" t="e">
        <f ca="1">IF(B7="HUỲNH LONG", HLOOKUP(RIGHT(B7,2),$A$12:$E$14,3,0)*98/100,HLOOKKUP(RIGHT(B7,2),$A$12:$E$14,3,0))</f>
        <v>#NAME?</v>
      </c>
      <c r="H7" s="8"/>
    </row>
    <row r="8" spans="1:8" x14ac:dyDescent="0.25">
      <c r="A8" s="4">
        <v>6</v>
      </c>
      <c r="B8" s="4" t="s">
        <v>11</v>
      </c>
      <c r="C8" s="4" t="str">
        <f t="shared" si="0"/>
        <v>chifons cognac</v>
      </c>
      <c r="D8" s="4"/>
      <c r="E8" s="4" t="str">
        <f t="shared" si="1"/>
        <v>HUỲNH LONG</v>
      </c>
      <c r="F8" s="4">
        <v>20</v>
      </c>
      <c r="G8" s="4" t="e">
        <f ca="1">IF(B8="HUỲNH LONG", HLOOKUP(RIGHT(B8,2),$A$12:$E$14,3,0)*98/100,HLOOKKUP(RIGHT(B8,2),$A$12:$E$14,3,0))</f>
        <v>#NAME?</v>
      </c>
      <c r="H8" s="8"/>
    </row>
    <row r="9" spans="1:8" x14ac:dyDescent="0.25">
      <c r="A9" s="4">
        <v>7</v>
      </c>
      <c r="B9" s="4" t="s">
        <v>14</v>
      </c>
      <c r="C9" s="4" t="str">
        <f t="shared" si="0"/>
        <v>rượu vodka</v>
      </c>
      <c r="D9" s="4"/>
      <c r="E9" s="4" t="str">
        <f t="shared" si="1"/>
        <v>MINH SƠN</v>
      </c>
      <c r="F9" s="4">
        <v>25</v>
      </c>
      <c r="G9" s="4" t="e">
        <f ca="1">IF(B9="HUỲNH LONG", HLOOKUP(RIGHT(B9,2),$A$12:$E$14,3,0)*98/100,HLOOKKUP(RIGHT(B9,2),$A$12:$E$14,3,0))</f>
        <v>#NAME?</v>
      </c>
      <c r="H9" s="8"/>
    </row>
    <row r="10" spans="1:8" x14ac:dyDescent="0.25">
      <c r="A10" s="4">
        <v>8</v>
      </c>
      <c r="B10" s="4" t="s">
        <v>15</v>
      </c>
      <c r="C10" s="4" t="str">
        <f t="shared" si="0"/>
        <v>vang mỹ cao cấp</v>
      </c>
      <c r="D10" s="4"/>
      <c r="E10" s="4" t="str">
        <f t="shared" si="1"/>
        <v>THỤY ANH</v>
      </c>
      <c r="F10" s="4">
        <v>45</v>
      </c>
      <c r="G10" s="4" t="e">
        <f ca="1">IF(B10="HUỲNH LONG", HLOOKUP(RIGHT(B10,2),$A$12:$E$14,3,0)*98/100,HLOOKKUP(RIGHT(B10,2),$A$12:$E$14,3,0))</f>
        <v>#NAME?</v>
      </c>
      <c r="H10" s="8"/>
    </row>
    <row r="11" spans="1:8" x14ac:dyDescent="0.25">
      <c r="A11" s="2" t="s">
        <v>16</v>
      </c>
      <c r="B11" s="2"/>
      <c r="C11" s="2"/>
      <c r="D11" s="2"/>
      <c r="E11" s="2"/>
      <c r="F11" s="2"/>
      <c r="G11" s="2"/>
    </row>
    <row r="12" spans="1:8" x14ac:dyDescent="0.25">
      <c r="A12" s="5" t="s">
        <v>17</v>
      </c>
      <c r="B12" s="5" t="s">
        <v>18</v>
      </c>
      <c r="C12" s="5" t="s">
        <v>19</v>
      </c>
      <c r="D12" s="5" t="s">
        <v>20</v>
      </c>
      <c r="E12" s="5" t="s">
        <v>21</v>
      </c>
      <c r="F12" s="2"/>
      <c r="G12" s="2"/>
    </row>
    <row r="13" spans="1:8" x14ac:dyDescent="0.25">
      <c r="A13" s="5" t="s">
        <v>3</v>
      </c>
      <c r="B13" s="4" t="s">
        <v>22</v>
      </c>
      <c r="C13" s="4" t="s">
        <v>23</v>
      </c>
      <c r="D13" s="4" t="s">
        <v>24</v>
      </c>
      <c r="E13" s="4" t="s">
        <v>25</v>
      </c>
      <c r="F13" s="2"/>
      <c r="G13" s="2"/>
    </row>
    <row r="14" spans="1:8" x14ac:dyDescent="0.25">
      <c r="A14" s="5" t="s">
        <v>7</v>
      </c>
      <c r="B14" s="4">
        <v>120000</v>
      </c>
      <c r="C14" s="4">
        <v>160000</v>
      </c>
      <c r="D14" s="4">
        <v>240000</v>
      </c>
      <c r="E14" s="4">
        <v>90000</v>
      </c>
      <c r="F14" s="2"/>
      <c r="G14" s="2"/>
    </row>
    <row r="15" spans="1:8" x14ac:dyDescent="0.25">
      <c r="A15" s="11" t="s">
        <v>26</v>
      </c>
      <c r="B15" s="11"/>
      <c r="C15" s="10"/>
      <c r="D15" s="10" t="s">
        <v>36</v>
      </c>
      <c r="E15" s="10"/>
      <c r="F15" s="2"/>
      <c r="G15" s="2"/>
    </row>
    <row r="16" spans="1:8" x14ac:dyDescent="0.25">
      <c r="A16" s="1" t="s">
        <v>31</v>
      </c>
      <c r="B16" s="1" t="s">
        <v>5</v>
      </c>
      <c r="C16" s="2"/>
      <c r="D16" s="9" t="s">
        <v>3</v>
      </c>
      <c r="E16" s="9" t="s">
        <v>39</v>
      </c>
      <c r="F16" s="2"/>
      <c r="G16" s="2"/>
    </row>
    <row r="17" spans="1:7" x14ac:dyDescent="0.25">
      <c r="A17" s="4" t="s">
        <v>27</v>
      </c>
      <c r="B17" s="4" t="s">
        <v>32</v>
      </c>
      <c r="C17" s="2"/>
      <c r="D17" s="4" t="s">
        <v>37</v>
      </c>
      <c r="E17" s="4"/>
      <c r="F17" s="2"/>
      <c r="G17" s="2"/>
    </row>
    <row r="18" spans="1:7" x14ac:dyDescent="0.25">
      <c r="A18" s="4" t="s">
        <v>28</v>
      </c>
      <c r="B18" s="4" t="s">
        <v>33</v>
      </c>
      <c r="C18" s="2"/>
      <c r="D18" s="4" t="s">
        <v>38</v>
      </c>
      <c r="E18" s="4"/>
      <c r="F18" s="2"/>
      <c r="G18" s="2"/>
    </row>
    <row r="19" spans="1:7" x14ac:dyDescent="0.25">
      <c r="A19" s="4" t="s">
        <v>29</v>
      </c>
      <c r="B19" s="4" t="s">
        <v>34</v>
      </c>
      <c r="C19" s="2"/>
      <c r="D19" s="2"/>
      <c r="E19" s="2"/>
      <c r="F19" s="2"/>
      <c r="G19" s="2"/>
    </row>
    <row r="20" spans="1:7" x14ac:dyDescent="0.25">
      <c r="A20" s="4" t="s">
        <v>30</v>
      </c>
      <c r="B20" s="4" t="s">
        <v>35</v>
      </c>
      <c r="C20" s="2"/>
      <c r="D20" s="2"/>
      <c r="E20" s="2"/>
      <c r="F20" s="2"/>
      <c r="G20" s="2"/>
    </row>
  </sheetData>
  <mergeCells count="2">
    <mergeCell ref="A15:B15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2019-07-06T01:58:49Z</dcterms:modified>
</cp:coreProperties>
</file>